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<sst xmlns="http://schemas.openxmlformats.org/spreadsheetml/2006/main" count="33" uniqueCount="33">
  <si>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</si>
  <si>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</si>
  <si>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</si>
  <si>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</si>
  <si>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</si>
  <si>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</si>
  <si>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</si>
  <si>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</si>
  <si>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</si>
  <si>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</si>
  <si>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</si>
  <si>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</si>
  <si>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</si>
  <si>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</si>
  <si>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</si>
  <si>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</si>
  <si>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</si>
  <si>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</si>
  <si>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</si>
  <si>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</si>
  <si>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</si>
  <si>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</si>
  <si>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</si>
  <si>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</si>
  <si>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</si>
  <si>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</si>
  <si>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</si>
  <si>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</si>
  <si>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</si>
  <si>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01.08.2016 года</t>
  </si>
  <si>
    <t>Факт на 01.08.2015г.</t>
  </si>
  <si>
    <t>План на           2016 год        (по состоянию на 01.08.2016)</t>
  </si>
  <si>
    <t>Факт на 01.08.2016г.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</si>
</sst>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3" zoomScaleNormal="100" workbookViewId="0">
      <selection activeCell="E27" sqref="E27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14640.7</v>
      </c>
      <c r="D11" s="10">
        <v>34467</v>
      </c>
      <c r="E11" s="10">
        <v>18439.3</v>
      </c>
      <c r="F11" s="25">
        <f t="shared" ref="F11:F32" si="0">ROUND(E11/D11*100,1)</f>
        <v>53.5</v>
      </c>
      <c r="G11" s="25">
        <f>E11-D11</f>
        <v>-16027.7</v>
      </c>
      <c r="H11" s="25">
        <f>ROUND(E11/C11*100,1)</f>
        <v>125.9</v>
      </c>
      <c r="I11" s="26">
        <f>E11-C11</f>
        <v>3798.5999999999985</v>
      </c>
    </row>
    <row r="12" spans="1:10" ht="17.399999999999999" thickBot="1" x14ac:dyDescent="0.35">
      <c r="A12" s="21">
        <v>2</v>
      </c>
      <c r="B12" s="12" t="s">
        <v>9</v>
      </c>
      <c r="C12" s="13">
        <v>219.1</v>
      </c>
      <c r="D12" s="13">
        <v>523</v>
      </c>
      <c r="E12" s="13">
        <v>94.3</v>
      </c>
      <c r="F12" s="25">
        <f t="shared" si="0"/>
        <v>18</v>
      </c>
      <c r="G12" s="25">
        <f t="shared" ref="G12:G30" si="1">E12-D12</f>
        <v>-428.7</v>
      </c>
      <c r="H12" s="25">
        <f t="shared" ref="H12:H18" si="2">ROUND(E12/C12*100,1)</f>
        <v>43</v>
      </c>
      <c r="I12" s="26">
        <f t="shared" ref="I12:I18" si="3">E12-C12</f>
        <v>-124.8</v>
      </c>
    </row>
    <row r="13" spans="1:10" ht="17.399999999999999" thickBot="1" x14ac:dyDescent="0.35">
      <c r="A13" s="21">
        <v>3</v>
      </c>
      <c r="B13" s="12" t="s">
        <v>11</v>
      </c>
      <c r="C13" s="13">
        <v>532.70000000000005</v>
      </c>
      <c r="D13" s="13">
        <v>1163</v>
      </c>
      <c r="E13" s="13">
        <v>380.8</v>
      </c>
      <c r="F13" s="25">
        <f t="shared" si="0"/>
        <v>32.700000000000003</v>
      </c>
      <c r="G13" s="25">
        <f t="shared" si="1"/>
        <v>-782.2</v>
      </c>
      <c r="H13" s="25">
        <f t="shared" si="2"/>
        <v>71.5</v>
      </c>
      <c r="I13" s="26">
        <f t="shared" si="3"/>
        <v>-151.90000000000003</v>
      </c>
    </row>
    <row r="14" spans="1:10" ht="17.399999999999999" thickBot="1" x14ac:dyDescent="0.35">
      <c r="A14" s="21">
        <v>4</v>
      </c>
      <c r="B14" s="14" t="s">
        <v>12</v>
      </c>
      <c r="C14" s="13">
        <v>342.4</v>
      </c>
      <c r="D14" s="13">
        <v>515</v>
      </c>
      <c r="E14" s="13">
        <v>153.6</v>
      </c>
      <c r="F14" s="25">
        <f t="shared" si="0"/>
        <v>29.8</v>
      </c>
      <c r="G14" s="25">
        <f t="shared" si="1"/>
        <v>-361.4</v>
      </c>
      <c r="H14" s="25">
        <f t="shared" si="2"/>
        <v>44.9</v>
      </c>
      <c r="I14" s="26">
        <f t="shared" si="3"/>
        <v>-188.79999999999998</v>
      </c>
    </row>
    <row r="15" spans="1:10" ht="17.399999999999999" thickBot="1" x14ac:dyDescent="0.35">
      <c r="A15" s="21">
        <v>5</v>
      </c>
      <c r="B15" s="12" t="s">
        <v>13</v>
      </c>
      <c r="C15" s="13">
        <v>237</v>
      </c>
      <c r="D15" s="13">
        <v>635</v>
      </c>
      <c r="E15" s="13">
        <v>260.60000000000002</v>
      </c>
      <c r="F15" s="25">
        <f t="shared" si="0"/>
        <v>41</v>
      </c>
      <c r="G15" s="25">
        <f t="shared" si="1"/>
        <v>-374.4</v>
      </c>
      <c r="H15" s="25">
        <f t="shared" si="2"/>
        <v>110</v>
      </c>
      <c r="I15" s="26">
        <f t="shared" si="3"/>
        <v>23.600000000000023</v>
      </c>
    </row>
    <row r="16" spans="1:10" ht="17.399999999999999" thickBot="1" x14ac:dyDescent="0.35">
      <c r="A16" s="21">
        <v>6</v>
      </c>
      <c r="B16" s="14" t="s">
        <v>14</v>
      </c>
      <c r="C16" s="13">
        <v>366.3</v>
      </c>
      <c r="D16" s="13">
        <v>787</v>
      </c>
      <c r="E16" s="13">
        <v>343.3</v>
      </c>
      <c r="F16" s="25">
        <f t="shared" si="0"/>
        <v>43.6</v>
      </c>
      <c r="G16" s="25">
        <f t="shared" si="1"/>
        <v>-443.7</v>
      </c>
      <c r="H16" s="25">
        <f t="shared" si="2"/>
        <v>93.7</v>
      </c>
      <c r="I16" s="26">
        <f t="shared" si="3"/>
        <v>-23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752.1</v>
      </c>
      <c r="D17" s="13">
        <v>1023</v>
      </c>
      <c r="E17" s="13">
        <v>600.6</v>
      </c>
      <c r="F17" s="25">
        <f t="shared" si="0"/>
        <v>58.7</v>
      </c>
      <c r="G17" s="25">
        <f t="shared" si="1"/>
        <v>-422.4</v>
      </c>
      <c r="H17" s="25">
        <f t="shared" si="2"/>
        <v>79.900000000000006</v>
      </c>
      <c r="I17" s="26">
        <f t="shared" si="3"/>
        <v>-151.5</v>
      </c>
    </row>
    <row r="18" spans="1:9" ht="17.399999999999999" thickBot="1" x14ac:dyDescent="0.35">
      <c r="A18" s="21">
        <v>8</v>
      </c>
      <c r="B18" s="15" t="s">
        <v>16</v>
      </c>
      <c r="C18" s="16">
        <v>152.9</v>
      </c>
      <c r="D18" s="16">
        <v>419.2</v>
      </c>
      <c r="E18" s="16">
        <v>68.400000000000006</v>
      </c>
      <c r="F18" s="25">
        <f t="shared" si="0"/>
        <v>16.3</v>
      </c>
      <c r="G18" s="25">
        <f t="shared" si="1"/>
        <v>-350.79999999999995</v>
      </c>
      <c r="H18" s="25">
        <f t="shared" si="2"/>
        <v>44.7</v>
      </c>
      <c r="I18" s="26">
        <f t="shared" si="3"/>
        <v>-84.5</v>
      </c>
    </row>
    <row r="19" spans="1:9" ht="17.399999999999999" thickBot="1" x14ac:dyDescent="0.35">
      <c r="A19" s="21">
        <v>9</v>
      </c>
      <c r="B19" s="23" t="s">
        <v>17</v>
      </c>
      <c r="C19" s="24">
        <v>647.20000000000005</v>
      </c>
      <c r="D19" s="24">
        <v>2259</v>
      </c>
      <c r="E19" s="24">
        <v>1000.9</v>
      </c>
      <c r="F19" s="25">
        <f t="shared" si="0"/>
        <v>44.3</v>
      </c>
      <c r="G19" s="25">
        <f t="shared" si="1"/>
        <v>-1258.0999999999999</v>
      </c>
      <c r="H19" s="25">
        <f t="shared" ref="H19:H29" si="4">ROUND(E19/C19*100,1)</f>
        <v>154.69999999999999</v>
      </c>
      <c r="I19" s="26">
        <f t="shared" ref="I19:I29" si="5">E19-C19</f>
        <v>353.69999999999993</v>
      </c>
    </row>
    <row r="20" spans="1:9" ht="17.399999999999999" thickBot="1" x14ac:dyDescent="0.35">
      <c r="A20" s="21">
        <v>10</v>
      </c>
      <c r="B20" s="23" t="s">
        <v>18</v>
      </c>
      <c r="C20" s="24">
        <v>757.7</v>
      </c>
      <c r="D20" s="24">
        <v>1612.4</v>
      </c>
      <c r="E20" s="24">
        <v>1174.4000000000001</v>
      </c>
      <c r="F20" s="25">
        <f t="shared" si="0"/>
        <v>72.8</v>
      </c>
      <c r="G20" s="25">
        <f t="shared" si="1"/>
        <v>-438</v>
      </c>
      <c r="H20" s="25">
        <f t="shared" si="4"/>
        <v>155</v>
      </c>
      <c r="I20" s="26">
        <f t="shared" si="5"/>
        <v>416.70000000000005</v>
      </c>
    </row>
    <row r="21" spans="1:9" ht="17.399999999999999" thickBot="1" x14ac:dyDescent="0.35">
      <c r="A21" s="21">
        <v>11</v>
      </c>
      <c r="B21" s="23" t="s">
        <v>19</v>
      </c>
      <c r="C21" s="24">
        <v>467.9</v>
      </c>
      <c r="D21" s="24">
        <v>1699</v>
      </c>
      <c r="E21" s="24">
        <v>1103.5999999999999</v>
      </c>
      <c r="F21" s="25">
        <f t="shared" si="0"/>
        <v>65</v>
      </c>
      <c r="G21" s="25">
        <f t="shared" si="1"/>
        <v>-595.40000000000009</v>
      </c>
      <c r="H21" s="25">
        <f t="shared" si="4"/>
        <v>235.9</v>
      </c>
      <c r="I21" s="26">
        <f t="shared" si="5"/>
        <v>635.69999999999993</v>
      </c>
    </row>
    <row r="22" spans="1:9" ht="17.399999999999999" thickBot="1" x14ac:dyDescent="0.35">
      <c r="A22" s="21">
        <v>12</v>
      </c>
      <c r="B22" s="23" t="s">
        <v>20</v>
      </c>
      <c r="C22" s="24">
        <v>410.1</v>
      </c>
      <c r="D22" s="24">
        <v>805</v>
      </c>
      <c r="E22" s="24">
        <v>99.6</v>
      </c>
      <c r="F22" s="25">
        <f t="shared" si="0"/>
        <v>12.4</v>
      </c>
      <c r="G22" s="25">
        <f t="shared" si="1"/>
        <v>-705.4</v>
      </c>
      <c r="H22" s="25">
        <f t="shared" si="4"/>
        <v>24.3</v>
      </c>
      <c r="I22" s="26">
        <f t="shared" si="5"/>
        <v>-310.5</v>
      </c>
    </row>
    <row r="23" spans="1:9" ht="17.399999999999999" thickBot="1" x14ac:dyDescent="0.35">
      <c r="A23" s="21">
        <v>13</v>
      </c>
      <c r="B23" s="23" t="s">
        <v>21</v>
      </c>
      <c r="C23" s="24">
        <v>326.7</v>
      </c>
      <c r="D23" s="24">
        <v>1320</v>
      </c>
      <c r="E23" s="24">
        <v>242.2</v>
      </c>
      <c r="F23" s="25">
        <f t="shared" si="0"/>
        <v>18.3</v>
      </c>
      <c r="G23" s="25">
        <f t="shared" si="1"/>
        <v>-1077.8</v>
      </c>
      <c r="H23" s="25">
        <f t="shared" si="4"/>
        <v>74.099999999999994</v>
      </c>
      <c r="I23" s="26">
        <f t="shared" si="5"/>
        <v>-84.5</v>
      </c>
    </row>
    <row r="24" spans="1:9" ht="17.399999999999999" thickBot="1" x14ac:dyDescent="0.35">
      <c r="A24" s="21">
        <v>14</v>
      </c>
      <c r="B24" s="23" t="s">
        <v>22</v>
      </c>
      <c r="C24" s="24">
        <v>396.3</v>
      </c>
      <c r="D24" s="24">
        <v>609.5</v>
      </c>
      <c r="E24" s="24">
        <v>215.6</v>
      </c>
      <c r="F24" s="25">
        <f t="shared" si="0"/>
        <v>35.4</v>
      </c>
      <c r="G24" s="25">
        <f t="shared" si="1"/>
        <v>-393.9</v>
      </c>
      <c r="H24" s="25">
        <f t="shared" si="4"/>
        <v>54.4</v>
      </c>
      <c r="I24" s="26">
        <f t="shared" si="5"/>
        <v>-180.70000000000002</v>
      </c>
    </row>
    <row r="25" spans="1:9" ht="17.399999999999999" thickBot="1" x14ac:dyDescent="0.35">
      <c r="A25" s="21">
        <v>15</v>
      </c>
      <c r="B25" s="23" t="s">
        <v>23</v>
      </c>
      <c r="C25" s="24">
        <v>1891.6</v>
      </c>
      <c r="D25" s="24">
        <v>2477</v>
      </c>
      <c r="E25" s="24">
        <v>1204.2</v>
      </c>
      <c r="F25" s="25">
        <f t="shared" si="0"/>
        <v>48.6</v>
      </c>
      <c r="G25" s="25">
        <f t="shared" si="1"/>
        <v>-1272.8</v>
      </c>
      <c r="H25" s="25">
        <f t="shared" si="4"/>
        <v>63.7</v>
      </c>
      <c r="I25" s="26">
        <f t="shared" si="5"/>
        <v>-687.39999999999986</v>
      </c>
    </row>
    <row r="26" spans="1:9" ht="17.399999999999999" thickBot="1" x14ac:dyDescent="0.35">
      <c r="A26" s="21">
        <v>16</v>
      </c>
      <c r="B26" s="23" t="s">
        <v>25</v>
      </c>
      <c r="C26" s="24">
        <v>293.8</v>
      </c>
      <c r="D26" s="24">
        <v>1452.5</v>
      </c>
      <c r="E26" s="24">
        <v>2208.8000000000002</v>
      </c>
      <c r="F26" s="25">
        <f t="shared" si="0"/>
        <v>152.1</v>
      </c>
      <c r="G26" s="25">
        <f t="shared" si="1"/>
        <v>756.30000000000018</v>
      </c>
      <c r="H26" s="25">
        <f t="shared" si="4"/>
        <v>751.8</v>
      </c>
      <c r="I26" s="26">
        <f t="shared" si="5"/>
        <v>1915.0000000000002</v>
      </c>
    </row>
    <row r="27" spans="1:9" ht="17.399999999999999" thickBot="1" x14ac:dyDescent="0.35">
      <c r="A27" s="21">
        <v>17</v>
      </c>
      <c r="B27" s="23" t="s">
        <v>24</v>
      </c>
      <c r="C27" s="24">
        <v>428.2</v>
      </c>
      <c r="D27" s="24">
        <v>3016.6</v>
      </c>
      <c r="E27" s="24">
        <v>1759.7</v>
      </c>
      <c r="F27" s="25">
        <f t="shared" si="0"/>
        <v>58.3</v>
      </c>
      <c r="G27" s="25">
        <f t="shared" si="1"/>
        <v>-1256.8999999999999</v>
      </c>
      <c r="H27" s="25">
        <f t="shared" si="4"/>
        <v>411</v>
      </c>
      <c r="I27" s="26">
        <f t="shared" si="5"/>
        <v>1331.5</v>
      </c>
    </row>
    <row r="28" spans="1:9" ht="17.399999999999999" thickBot="1" x14ac:dyDescent="0.35">
      <c r="A28" s="21">
        <v>18</v>
      </c>
      <c r="B28" s="23" t="s">
        <v>26</v>
      </c>
      <c r="C28" s="24">
        <v>116.4</v>
      </c>
      <c r="D28" s="24">
        <v>1387.9670000000001</v>
      </c>
      <c r="E28" s="24">
        <v>1130.4000000000001</v>
      </c>
      <c r="F28" s="25">
        <f t="shared" si="0"/>
        <v>81.400000000000006</v>
      </c>
      <c r="G28" s="25">
        <f t="shared" si="1"/>
        <v>-257.56700000000001</v>
      </c>
      <c r="H28" s="25">
        <f t="shared" si="4"/>
        <v>971.1</v>
      </c>
      <c r="I28" s="26">
        <f t="shared" si="5"/>
        <v>1014.0000000000001</v>
      </c>
    </row>
    <row r="29" spans="1:9" ht="17.399999999999999" thickBot="1" x14ac:dyDescent="0.35">
      <c r="A29" s="21">
        <v>19</v>
      </c>
      <c r="B29" s="23" t="s">
        <v>27</v>
      </c>
      <c r="C29" s="24">
        <v>404</v>
      </c>
      <c r="D29" s="24">
        <v>868</v>
      </c>
      <c r="E29" s="24">
        <v>114</v>
      </c>
      <c r="F29" s="25">
        <f t="shared" si="0"/>
        <v>13.1</v>
      </c>
      <c r="G29" s="25">
        <f t="shared" si="1"/>
        <v>-754</v>
      </c>
      <c r="H29" s="25">
        <f t="shared" si="4"/>
        <v>28.2</v>
      </c>
      <c r="I29" s="26">
        <f t="shared" si="5"/>
        <v>-290</v>
      </c>
    </row>
    <row r="30" spans="1:9" ht="24" customHeight="1" thickBot="1" x14ac:dyDescent="0.35">
      <c r="A30" s="21"/>
      <c r="B30" s="17" t="s">
        <v>6</v>
      </c>
      <c r="C30" s="32">
        <f>SUM(C11:C29)</f>
        <v>23383.100000000002</v>
      </c>
      <c r="D30" s="32">
        <f>SUM(D11:D29)</f>
        <v>57039.166999999994</v>
      </c>
      <c r="E30" s="32">
        <f>SUM(E11:E29)</f>
        <v>30594.299999999996</v>
      </c>
      <c r="F30" s="34">
        <f t="shared" si="0"/>
        <v>53.6</v>
      </c>
      <c r="G30" s="34">
        <f t="shared" si="1"/>
        <v>-26444.866999999998</v>
      </c>
      <c r="H30" s="27">
        <f>ROUND(E30/C30*100,1)</f>
        <v>130.80000000000001</v>
      </c>
      <c r="I30" s="28">
        <f>E30-C30</f>
        <v>7211.1999999999935</v>
      </c>
    </row>
    <row r="31" spans="1:9" ht="30" customHeight="1" thickBot="1" x14ac:dyDescent="0.35">
      <c r="A31" s="21"/>
      <c r="B31" s="18" t="s">
        <v>0</v>
      </c>
      <c r="C31" s="33">
        <v>81354.8</v>
      </c>
      <c r="D31" s="33">
        <v>120855</v>
      </c>
      <c r="E31" s="33">
        <v>77312.100000000006</v>
      </c>
      <c r="F31" s="29">
        <f t="shared" si="0"/>
        <v>64</v>
      </c>
      <c r="G31" s="30">
        <f>E31-D31</f>
        <v>-43542.899999999994</v>
      </c>
      <c r="H31" s="29">
        <f>ROUND(E31/C31*100,1)</f>
        <v>95</v>
      </c>
      <c r="I31" s="31">
        <f>E31-C31</f>
        <v>-4042.6999999999971</v>
      </c>
    </row>
    <row r="32" spans="1:9" ht="39" customHeight="1" thickBot="1" x14ac:dyDescent="0.35">
      <c r="A32" s="21"/>
      <c r="B32" s="19" t="s">
        <v>1</v>
      </c>
      <c r="C32" s="32">
        <f>C30+C31</f>
        <v>104737.90000000001</v>
      </c>
      <c r="D32" s="32">
        <f>D30+D31</f>
        <v>177894.16699999999</v>
      </c>
      <c r="E32" s="32">
        <f>E30+E31</f>
        <v>107906.4</v>
      </c>
      <c r="F32" s="27">
        <f t="shared" si="0"/>
        <v>60.7</v>
      </c>
      <c r="G32" s="32">
        <f>E32-D32</f>
        <v>-69987.766999999993</v>
      </c>
      <c r="H32" s="27">
        <f>ROUND(E32/C32*100,1)</f>
        <v>103</v>
      </c>
      <c r="I32" s="28">
        <f>E32-C32</f>
        <v>3168.4999999999854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2016-08-25T06:39:47Z</dcterms:modified>
</cp:coreProperties>
</file>